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расчет" sheetId="1" r:id="rId1"/>
  </sheets>
  <definedNames>
    <definedName name="_xlnm.Print_Titles" localSheetId="0">расчет!$5:$7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S8" i="1" l="1"/>
  <c r="T8" i="1"/>
  <c r="R8" i="1"/>
  <c r="S17" i="1"/>
  <c r="P8" i="1"/>
  <c r="O8" i="1"/>
  <c r="Q8" i="1"/>
  <c r="R15" i="1"/>
  <c r="S15" i="1"/>
  <c r="T15" i="1"/>
  <c r="S10" i="1"/>
  <c r="T10" i="1"/>
  <c r="S9" i="1"/>
  <c r="T9" i="1"/>
</calcChain>
</file>

<file path=xl/sharedStrings.xml><?xml version="1.0" encoding="utf-8"?>
<sst xmlns="http://schemas.openxmlformats.org/spreadsheetml/2006/main" count="89" uniqueCount="85">
  <si>
    <t>№ п/п</t>
  </si>
  <si>
    <t>Наименование источника доходов</t>
  </si>
  <si>
    <t>Код бюджетной классификации</t>
  </si>
  <si>
    <t>нормативные правовые акты, договоры, соглашения Российской Федерации</t>
  </si>
  <si>
    <t>наименование и реквизиты НПА</t>
  </si>
  <si>
    <t>номер статьи, части, пункта, подпункта, абзаца</t>
  </si>
  <si>
    <t>Дата вступления в силу и срок действия</t>
  </si>
  <si>
    <t>нормативные правовые акты, договоры, соглашения субъекта Российской Федерации</t>
  </si>
  <si>
    <t>Размеры</t>
  </si>
  <si>
    <t>Ставки</t>
  </si>
  <si>
    <t>Льготы</t>
  </si>
  <si>
    <t>Сроки и условия уплаты</t>
  </si>
  <si>
    <t>нормативы распределения в бюджет</t>
  </si>
  <si>
    <t>Объем доходов бюджета (тыс.руб.)</t>
  </si>
  <si>
    <t>план</t>
  </si>
  <si>
    <t>фактически исполнено</t>
  </si>
  <si>
    <t>плановый период</t>
  </si>
  <si>
    <t>2019 год
прогноз</t>
  </si>
  <si>
    <t>Реестр источников доходов краевого бюджета</t>
  </si>
  <si>
    <r>
      <t xml:space="preserve">Наименование главного администратора доходов бюджета </t>
    </r>
    <r>
      <rPr>
        <u/>
        <sz val="11"/>
        <color theme="1"/>
        <rFont val="Times New Roman"/>
        <family val="1"/>
        <charset val="204"/>
      </rPr>
      <t xml:space="preserve">Министерство транспорта и дорожного строительства Камчатского края </t>
    </r>
  </si>
  <si>
    <t>Государственная пошлина за выдачу органам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</si>
  <si>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</si>
  <si>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Поступление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договоров.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</si>
  <si>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</si>
  <si>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Поступление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 ) крупногабаритных грузов, зачисляемые в бюджеты субъектов РФ</t>
  </si>
  <si>
    <t>Прочие неналоговые доходы бюджетов субъектов РФ</t>
  </si>
  <si>
    <t>1 00 00000 00 0000 000</t>
  </si>
  <si>
    <t>1 08 07172 01 1000 110</t>
  </si>
  <si>
    <t>1 11 09032 02 0000 120</t>
  </si>
  <si>
    <t>1 16 46000 02 0000 140</t>
  </si>
  <si>
    <t>1 16 90020 02 0000 140</t>
  </si>
  <si>
    <t>1 16 37020 02 0000 140</t>
  </si>
  <si>
    <t>1 17 05020 02 0000 180</t>
  </si>
  <si>
    <t>Доходы - всего, в том числе в разрезе кодов бюджетной классификации Российской Федерации</t>
  </si>
  <si>
    <t>1) Постановление Правительства Камчатского края  от 19.01.2010 № 19-П "Об определении размера вреда, причиняемого транспортными средствами, осуществляющими перевозки тяжеловесных грузов, при движении по автомобильным дорогам общего пользования регионального и межмуниципального значения камчатского края"</t>
  </si>
  <si>
    <t>1 13 01520 02 0000 130</t>
  </si>
  <si>
    <t xml:space="preserve">Плата за оказание услуг  по присоединению объектов дорожного сервиса к автомобильным дорогам общего пользования регионального или межмуниципального значения, зачисляемые в бюджет  субъекта Российской Федерации </t>
  </si>
  <si>
    <t>1) ст.31
п.13</t>
  </si>
  <si>
    <t>ежемесячно</t>
  </si>
  <si>
    <t>1) ст.34 пп.6-8</t>
  </si>
  <si>
    <t>1) ст.156</t>
  </si>
  <si>
    <t>1) п.1.1.</t>
  </si>
  <si>
    <t>1) 29.12.04
без срока</t>
  </si>
  <si>
    <t>1) 01.07.15
без срока</t>
  </si>
  <si>
    <t xml:space="preserve">1) ст12, п.8
</t>
  </si>
  <si>
    <t>1) ст.5, п.6</t>
  </si>
  <si>
    <t>1) 21.06.09
без срока
2) 30.11.13
без срока</t>
  </si>
  <si>
    <t>2020 год
прогноз</t>
  </si>
  <si>
    <t xml:space="preserve">1) ст.31
п.11
2) ст.2
п.111
3) ст. 333.33 п.111
</t>
  </si>
  <si>
    <t>1) 08.11.07
без срока
2) 28.12.09
без срока
3) 01.01.01 без срока</t>
  </si>
  <si>
    <t>2017 год</t>
  </si>
  <si>
    <t>2018 год
план</t>
  </si>
  <si>
    <t>2021 год
прогноз</t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</si>
  <si>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ред.05.12.2017)                         
2) ФЗ№ 374-ФЗ от 27.12.2009 "О внесении изменений в ст.45 ч.1 и в гл.25.3. ч.2 Налогового Кодекса РФ и отдельные законодательные акты РФ"  (в ред.29.07.2017) 
3) Налоговый кодекс Российской Федерации (часть вторая)" от 05.08.2000 № 117-ФЗ (ред. от 23.04.2018)
  </t>
  </si>
  <si>
    <t>Договор аренды транспортного средства  - самоходной баржи «Восток-27» от 22.03.2018 № 1-АТП</t>
  </si>
  <si>
    <t>22.03.2018 - 31.03.2021</t>
  </si>
  <si>
    <t>17,85 тыс.руб в месяц</t>
  </si>
  <si>
    <t xml:space="preserve">1) 01.01.14
без срока
2) 31.08.2017
без срока
</t>
  </si>
  <si>
    <t>1) Жилищный кодекс РФ от 29.12.2004 № 188-ФЗ (в ред.03.04.2018)</t>
  </si>
  <si>
    <t>1) Постановление Администрации Петропавловск-Камчатского городского округа от 17.07.2015 г. N 1714 "Об установлении размера платы за жилое помещение для нанимателей жилых помещений государственного или муниципального жилищного фонда." (ред.27.10.2017)</t>
  </si>
  <si>
    <t xml:space="preserve">1) 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(в ред.05.12.2017)
</t>
  </si>
  <si>
    <t>1) 08.11.07 
без срока</t>
  </si>
  <si>
    <t>1) Закон Камчатского края от 11.06.2009 N 285 "О полномочиях органов государственной власти Камчатского края в области использования автомобильных дорог и осуществления дорожной деятельности (ред.02.10.2017)
2)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ред.от 13.01.2014)</t>
  </si>
  <si>
    <t>1 16 33020 02 0000 140</t>
  </si>
  <si>
    <t>1) Закон от 05.04.2013 г. N 44-ФЗ "О контрактной системе в сфере закупок товаров, работ, услуг для обеспечения государственных и муниципальных нужд"</t>
  </si>
  <si>
    <t>1) ст.44 п.27</t>
  </si>
  <si>
    <t>1) 01.01.14 без срока</t>
  </si>
  <si>
    <t xml:space="preserve">1) Закон от 05.04.2013 г. N 44-ФЗ "О контрактной системе в сфере закупок товаров, работ, услуг для обеспечения государственных и муниципальных нужд",
2) Постановление Правительства РФ от 30.08.2017г N 1042 "Об утверждении правил определения размера штрафа, начисляемого в случае ненадлежащего исполнения заказчиком, неисполнения или ненадлежащего исполнения поставщиком (подрядчиком, исполнителем) обязательств, предусмотренных контрактом (за исключением просрочки исполнения обязательств заказчиком, поставщиком (подрядчиком, исполнителем), и размера пени, начисляемой за каждый день просрочки исполнения поставщиком (подрядчиком, исполнителем) обязательства, предусмотренного контрактом, о внесении изменений в постановление Правительства Российской Федерации от 15 мая 2017 г. n 570 и признании утратившим силу постановления Правительства Российской Федерации от 25 ноября 2013 г. № 1063"
</t>
  </si>
  <si>
    <t xml:space="preserve">Применяются статистические данные за последние 3 года (2015 – 2017 гг) с применением индекса-дефлятора.
2019 год: (249+962+597) / 3 года = 603 х 1,04 = 627 тыс. руб.
2020 год: 627 х 1,04 = 652 тыс.руб.
2021 год: 652 х 1,04 = 678 тыс.руб.
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</si>
  <si>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 нужд субъектов Российской Федерации</t>
  </si>
  <si>
    <t xml:space="preserve">Применяются статистические данные за последние 3 года (2015 – 2017 гг) без применения индекса-дефлятора, т.к. размер платы фиксирован.
(1 666+5690+4574) / 3 = 3 977 тыс.руб
</t>
  </si>
  <si>
    <t>Так как в годы, предшествующие текущему поступлению по данному виду доходов не было, расчет сделан исходя из средней величины за три года – 227 тыс.руб.</t>
  </si>
  <si>
    <t>Плата за выдачу Министерством транспорта и дорожного строительства Камчатского края разрешения на осуществление деятельности по перевозке пассажиров и багажа легковым такси на территории Камчатского края</t>
  </si>
  <si>
    <t>1 15 02020 02 0000 140</t>
  </si>
  <si>
    <t xml:space="preserve">1) Федеральный закон от 21.04.2011 № 69-ФЗ «О внесении изменений в отдельные законодательные акты Российской Федерации»                  
  </t>
  </si>
  <si>
    <t xml:space="preserve">1) ст.9 п.8
</t>
  </si>
  <si>
    <t xml:space="preserve">1) 21.04.2011
без срока
</t>
  </si>
  <si>
    <t>1) Постановление Правительства Камчатского края от 09.09.2011                  № 382-П «О выдаче разрешений на осуществление юридическими лицами и индивидуальными предпринимателями деятельности по перевозке пассажиров и багажа легковым такси на территории Камчатского края»</t>
  </si>
  <si>
    <t>прил 3</t>
  </si>
  <si>
    <t xml:space="preserve">Основанием для поступления доходов является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ред.от 13.01.2014)
В 2017 году было подано два заявления на присоединение объектов дорожного сервиса к автомобильным дорогам общего пользования регионального или межмуниципального значения Камчатского края. 
Алгоритм расчета:
Доходы планируем равными фактическому поступлению 2017 года – 67 тыс.руб.
</t>
  </si>
  <si>
    <t>287 р. за 1 разрешение 
 ≈ 600 шт в год</t>
  </si>
  <si>
    <t>8 руб.10 коп. - в месяц за 1 кв.м. общей площади.
S = 95,75 м2</t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</si>
  <si>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ред.03.06.2016)     
2) Постановление Правительства РФ  от 16.11.2009 № 934 "О возмещении вреда, причиняемого транспортными средствами, осуществляющими перевозки тяжеловесных грузов на  автомобильных дорогах Российской Федерации" (в ред. 27.12.2014)
 3) Приказ Минтранса России от 15.01.14 № 7 «Об утверждении правил обеспечения безопасности перевозок пассажиров и грузов автомобильным транспортом и городским наземным электрическим транспортом и перечня мероприятий по подготовке работников юридических лиц и индивидуальных предпринимателей, осуществляющих перевозки автомобильным транспортом и городским наземным электрическим транспортом к безопасной работе и транспортных средств к безопасной эксплуатации» (ред.10.03.2016)                                                                                               </t>
  </si>
  <si>
    <t>Нормативное правовое регулирование, определяющее возникновение источника доходов, порядок исчисления, размеры, сроки и условия уплаты</t>
  </si>
  <si>
    <t xml:space="preserve">опасные грузы - 1300 руб; ≈ 18 шт в год
тяжеловесные и (или) крупногабаритные грузы - 
 1 600 руб     ≈ 90 шт в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</si>
</sst>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zoomScale="80" zoomScaleNormal="80" zoomScaleSheetLayoutView="100" workbookViewId="0">
      <selection activeCell="J17" sqref="J17"/>
    </sheetView>
  </sheetViews>
  <sheetFormatPr defaultRowHeight="15" x14ac:dyDescent="0.25"/>
  <cols>
    <col min="1" max="1" width="4.42578125" style="15" customWidth="1"/>
    <col min="2" max="2" width="37.28515625" style="2" customWidth="1"/>
    <col min="3" max="3" width="20.28515625" style="2" customWidth="1"/>
    <col min="4" max="4" width="44.5703125" style="2" customWidth="1"/>
    <col min="5" max="6" width="9.140625" style="2"/>
    <col min="7" max="7" width="26" style="2" customWidth="1"/>
    <col min="8" max="9" width="9.140625" style="2"/>
    <col min="10" max="10" width="29" style="2" customWidth="1"/>
    <col min="11" max="12" width="9.140625" style="2"/>
    <col min="13" max="13" width="10.7109375" style="2" customWidth="1"/>
    <col min="14" max="15" width="9.140625" style="2"/>
    <col min="16" max="16" width="10.42578125" style="2" bestFit="1" customWidth="1"/>
    <col min="17" max="17" width="9.140625" style="2"/>
    <col min="18" max="18" width="11.140625" style="2" customWidth="1"/>
    <col min="19" max="19" width="10.42578125" style="2" customWidth="1"/>
    <col min="20" max="20" width="11.42578125" style="2" customWidth="1"/>
    <col min="21" max="16384" width="9.140625" style="2"/>
  </cols>
  <sheetData>
    <row r="1" spans="1:25" x14ac:dyDescent="0.25">
      <c r="T1" s="4"/>
    </row>
    <row r="2" spans="1:25" x14ac:dyDescent="0.25">
      <c r="T2" s="4"/>
    </row>
    <row r="3" spans="1:25" ht="34.5" customHeight="1" x14ac:dyDescent="0.25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5" ht="25.5" customHeight="1" x14ac:dyDescent="0.25">
      <c r="A4" s="37" t="s">
        <v>19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5" ht="75" customHeight="1" x14ac:dyDescent="0.25">
      <c r="A5" s="38" t="s">
        <v>0</v>
      </c>
      <c r="B5" s="38" t="s">
        <v>1</v>
      </c>
      <c r="C5" s="38" t="s">
        <v>2</v>
      </c>
      <c r="D5" s="38" t="s">
        <v>83</v>
      </c>
      <c r="E5" s="38"/>
      <c r="F5" s="38"/>
      <c r="G5" s="38"/>
      <c r="H5" s="38"/>
      <c r="I5" s="38"/>
      <c r="J5" s="38" t="s">
        <v>8</v>
      </c>
      <c r="K5" s="38" t="s">
        <v>9</v>
      </c>
      <c r="L5" s="38" t="s">
        <v>10</v>
      </c>
      <c r="M5" s="38" t="s">
        <v>11</v>
      </c>
      <c r="N5" s="38" t="s">
        <v>12</v>
      </c>
      <c r="O5" s="38" t="s">
        <v>13</v>
      </c>
      <c r="P5" s="38"/>
      <c r="Q5" s="38"/>
      <c r="R5" s="38"/>
      <c r="S5" s="38"/>
      <c r="T5" s="38"/>
      <c r="U5" s="1"/>
      <c r="V5" s="1"/>
      <c r="W5" s="1"/>
      <c r="X5" s="1"/>
      <c r="Y5" s="1"/>
    </row>
    <row r="6" spans="1:25" ht="36.75" customHeight="1" x14ac:dyDescent="0.25">
      <c r="A6" s="38"/>
      <c r="B6" s="38"/>
      <c r="C6" s="38"/>
      <c r="D6" s="38" t="s">
        <v>3</v>
      </c>
      <c r="E6" s="38"/>
      <c r="F6" s="38"/>
      <c r="G6" s="38" t="s">
        <v>7</v>
      </c>
      <c r="H6" s="38"/>
      <c r="I6" s="38"/>
      <c r="J6" s="38"/>
      <c r="K6" s="38"/>
      <c r="L6" s="38"/>
      <c r="M6" s="38"/>
      <c r="N6" s="38"/>
      <c r="O6" s="38" t="s">
        <v>50</v>
      </c>
      <c r="P6" s="38"/>
      <c r="Q6" s="38" t="s">
        <v>51</v>
      </c>
      <c r="R6" s="34" t="s">
        <v>17</v>
      </c>
      <c r="S6" s="38" t="s">
        <v>16</v>
      </c>
      <c r="T6" s="38"/>
      <c r="U6" s="1"/>
      <c r="V6" s="1"/>
      <c r="W6" s="1"/>
      <c r="X6" s="1"/>
      <c r="Y6" s="1"/>
    </row>
    <row r="7" spans="1:25" ht="67.5" x14ac:dyDescent="0.25">
      <c r="A7" s="38"/>
      <c r="B7" s="34"/>
      <c r="C7" s="34"/>
      <c r="D7" s="3" t="s">
        <v>4</v>
      </c>
      <c r="E7" s="3" t="s">
        <v>5</v>
      </c>
      <c r="F7" s="3" t="s">
        <v>6</v>
      </c>
      <c r="G7" s="3" t="s">
        <v>4</v>
      </c>
      <c r="H7" s="3" t="s">
        <v>5</v>
      </c>
      <c r="I7" s="3" t="s">
        <v>6</v>
      </c>
      <c r="J7" s="38"/>
      <c r="K7" s="38"/>
      <c r="L7" s="38"/>
      <c r="M7" s="38"/>
      <c r="N7" s="38"/>
      <c r="O7" s="3" t="s">
        <v>14</v>
      </c>
      <c r="P7" s="3" t="s">
        <v>15</v>
      </c>
      <c r="Q7" s="38"/>
      <c r="R7" s="35"/>
      <c r="S7" s="3" t="s">
        <v>47</v>
      </c>
      <c r="T7" s="3" t="s">
        <v>52</v>
      </c>
      <c r="U7" s="1"/>
      <c r="V7" s="1"/>
      <c r="W7" s="1"/>
      <c r="X7" s="1"/>
      <c r="Y7" s="1"/>
    </row>
    <row r="8" spans="1:25" s="23" customFormat="1" ht="31.5" x14ac:dyDescent="0.2">
      <c r="A8" s="16"/>
      <c r="B8" s="17" t="s">
        <v>33</v>
      </c>
      <c r="C8" s="18" t="s">
        <v>26</v>
      </c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1">
        <f>SUM(O9:O16)</f>
        <v>5064.9069</v>
      </c>
      <c r="P8" s="21">
        <f>SUM(P9:P16)</f>
        <v>5822.2375000000002</v>
      </c>
      <c r="Q8" s="21">
        <f>SUM(Q9:Q16)</f>
        <v>5334.7</v>
      </c>
      <c r="R8" s="21">
        <f>SUM(R9:R17)</f>
        <v>5403.3429999999998</v>
      </c>
      <c r="S8" s="21">
        <f t="shared" ref="S8:T8" si="0">SUM(S9:S17)</f>
        <v>5428.3429999999998</v>
      </c>
      <c r="T8" s="21">
        <f t="shared" si="0"/>
        <v>5454.3429999999998</v>
      </c>
      <c r="U8" s="24"/>
      <c r="V8" s="22"/>
      <c r="W8" s="22"/>
      <c r="X8" s="22"/>
      <c r="Y8" s="22"/>
    </row>
    <row r="9" spans="1:25" ht="112.5" x14ac:dyDescent="0.25">
      <c r="A9" s="8">
        <v>1</v>
      </c>
      <c r="B9" s="5" t="s">
        <v>20</v>
      </c>
      <c r="C9" s="6" t="s">
        <v>27</v>
      </c>
      <c r="D9" s="13" t="s">
        <v>53</v>
      </c>
      <c r="E9" s="14" t="s">
        <v>48</v>
      </c>
      <c r="F9" s="10" t="s">
        <v>49</v>
      </c>
      <c r="G9" s="3"/>
      <c r="H9" s="3"/>
      <c r="I9" s="3"/>
      <c r="J9" s="11" t="s">
        <v>84</v>
      </c>
      <c r="K9" s="3"/>
      <c r="L9" s="3"/>
      <c r="M9" s="3"/>
      <c r="N9" s="3"/>
      <c r="O9" s="9">
        <v>145</v>
      </c>
      <c r="P9" s="9">
        <v>263.89999999999998</v>
      </c>
      <c r="Q9" s="9">
        <v>143.4</v>
      </c>
      <c r="R9" s="9">
        <v>168</v>
      </c>
      <c r="S9" s="9">
        <f>R9</f>
        <v>168</v>
      </c>
      <c r="T9" s="9">
        <f>S9</f>
        <v>168</v>
      </c>
      <c r="U9" s="1"/>
      <c r="V9" s="1"/>
      <c r="W9" s="1"/>
      <c r="X9" s="1"/>
      <c r="Y9" s="1"/>
    </row>
    <row r="10" spans="1:25" ht="45" x14ac:dyDescent="0.25">
      <c r="A10" s="8">
        <v>2</v>
      </c>
      <c r="B10" s="5" t="s">
        <v>21</v>
      </c>
      <c r="C10" s="6" t="s">
        <v>28</v>
      </c>
      <c r="D10" s="7"/>
      <c r="E10" s="11"/>
      <c r="F10" s="3"/>
      <c r="G10" s="11" t="s">
        <v>54</v>
      </c>
      <c r="H10" s="3"/>
      <c r="I10" s="3" t="s">
        <v>55</v>
      </c>
      <c r="J10" s="3" t="s">
        <v>56</v>
      </c>
      <c r="K10" s="3"/>
      <c r="L10" s="3"/>
      <c r="M10" s="3" t="s">
        <v>38</v>
      </c>
      <c r="N10" s="3"/>
      <c r="O10" s="9">
        <v>210.6</v>
      </c>
      <c r="P10" s="9">
        <v>263.25</v>
      </c>
      <c r="Q10" s="9">
        <v>210.6</v>
      </c>
      <c r="R10" s="9">
        <v>214.2</v>
      </c>
      <c r="S10" s="9">
        <f>R10</f>
        <v>214.2</v>
      </c>
      <c r="T10" s="9">
        <f>S10</f>
        <v>214.2</v>
      </c>
      <c r="U10" s="1"/>
      <c r="V10" s="1"/>
      <c r="W10" s="1"/>
      <c r="X10" s="1"/>
      <c r="Y10" s="1"/>
    </row>
    <row r="11" spans="1:25" ht="156" customHeight="1" x14ac:dyDescent="0.25">
      <c r="A11" s="8">
        <v>3</v>
      </c>
      <c r="B11" s="5" t="s">
        <v>22</v>
      </c>
      <c r="C11" s="6" t="s">
        <v>29</v>
      </c>
      <c r="D11" s="39" t="s">
        <v>67</v>
      </c>
      <c r="E11" s="14" t="s">
        <v>39</v>
      </c>
      <c r="F11" s="10" t="s">
        <v>57</v>
      </c>
      <c r="G11" s="41"/>
      <c r="H11" s="3"/>
      <c r="I11" s="10"/>
      <c r="J11" s="34" t="s">
        <v>68</v>
      </c>
      <c r="K11" s="3"/>
      <c r="L11" s="3"/>
      <c r="M11" s="3"/>
      <c r="N11" s="3"/>
      <c r="O11" s="9">
        <v>3700</v>
      </c>
      <c r="P11" s="9">
        <v>597.04232999999999</v>
      </c>
      <c r="Q11" s="9">
        <v>3147.1</v>
      </c>
      <c r="R11" s="9">
        <v>627</v>
      </c>
      <c r="S11" s="9">
        <v>652</v>
      </c>
      <c r="T11" s="9">
        <v>678</v>
      </c>
      <c r="U11" s="1"/>
      <c r="V11" s="1"/>
      <c r="W11" s="1"/>
      <c r="X11" s="1"/>
      <c r="Y11" s="1"/>
    </row>
    <row r="12" spans="1:25" ht="45" x14ac:dyDescent="0.25">
      <c r="A12" s="8">
        <v>4</v>
      </c>
      <c r="B12" s="5" t="s">
        <v>23</v>
      </c>
      <c r="C12" s="6" t="s">
        <v>30</v>
      </c>
      <c r="D12" s="40"/>
      <c r="E12" s="3"/>
      <c r="F12" s="3"/>
      <c r="G12" s="42"/>
      <c r="H12" s="3"/>
      <c r="I12" s="3"/>
      <c r="J12" s="35"/>
      <c r="K12" s="3"/>
      <c r="L12" s="3"/>
      <c r="M12" s="3"/>
      <c r="N12" s="3"/>
      <c r="O12" s="9">
        <v>100</v>
      </c>
      <c r="P12" s="9">
        <v>0</v>
      </c>
      <c r="Q12" s="9">
        <v>100</v>
      </c>
      <c r="R12" s="9">
        <v>0</v>
      </c>
      <c r="S12" s="9">
        <v>0</v>
      </c>
      <c r="T12" s="9">
        <v>0</v>
      </c>
      <c r="U12" s="1"/>
      <c r="V12" s="1"/>
      <c r="W12" s="1"/>
      <c r="X12" s="1"/>
      <c r="Y12" s="1"/>
    </row>
    <row r="13" spans="1:25" ht="56.25" x14ac:dyDescent="0.25">
      <c r="A13" s="8">
        <v>5</v>
      </c>
      <c r="B13" s="5" t="s">
        <v>69</v>
      </c>
      <c r="C13" s="6" t="s">
        <v>63</v>
      </c>
      <c r="D13" s="26" t="s">
        <v>64</v>
      </c>
      <c r="E13" s="11" t="s">
        <v>65</v>
      </c>
      <c r="F13" s="25" t="s">
        <v>66</v>
      </c>
      <c r="G13" s="27"/>
      <c r="H13" s="25"/>
      <c r="I13" s="25"/>
      <c r="J13" s="25" t="s">
        <v>71</v>
      </c>
      <c r="K13" s="25"/>
      <c r="L13" s="25"/>
      <c r="M13" s="25"/>
      <c r="N13" s="25"/>
      <c r="O13" s="9">
        <v>0</v>
      </c>
      <c r="P13" s="9">
        <v>0</v>
      </c>
      <c r="Q13" s="9">
        <v>0</v>
      </c>
      <c r="R13" s="9">
        <v>227</v>
      </c>
      <c r="S13" s="9">
        <v>227</v>
      </c>
      <c r="T13" s="9">
        <v>227</v>
      </c>
      <c r="U13" s="1"/>
      <c r="V13" s="1"/>
      <c r="W13" s="1"/>
      <c r="X13" s="1"/>
      <c r="Y13" s="1"/>
    </row>
    <row r="14" spans="1:25" ht="213.75" x14ac:dyDescent="0.25">
      <c r="A14" s="8">
        <v>6</v>
      </c>
      <c r="B14" s="5" t="s">
        <v>24</v>
      </c>
      <c r="C14" s="3" t="s">
        <v>31</v>
      </c>
      <c r="D14" s="11" t="s">
        <v>82</v>
      </c>
      <c r="E14" s="14" t="s">
        <v>37</v>
      </c>
      <c r="F14" s="3"/>
      <c r="G14" s="11" t="s">
        <v>34</v>
      </c>
      <c r="H14" s="3"/>
      <c r="I14" s="3"/>
      <c r="J14" s="3" t="s">
        <v>70</v>
      </c>
      <c r="K14" s="3"/>
      <c r="L14" s="3"/>
      <c r="M14" s="3"/>
      <c r="N14" s="3"/>
      <c r="O14" s="9">
        <v>900</v>
      </c>
      <c r="P14" s="9">
        <v>4574.1940400000003</v>
      </c>
      <c r="Q14" s="9">
        <v>1724.3</v>
      </c>
      <c r="R14" s="9">
        <v>3977</v>
      </c>
      <c r="S14" s="9">
        <v>3977</v>
      </c>
      <c r="T14" s="9">
        <v>3977</v>
      </c>
      <c r="U14" s="1"/>
      <c r="V14" s="1"/>
      <c r="W14" s="1"/>
      <c r="X14" s="1"/>
      <c r="Y14" s="1"/>
    </row>
    <row r="15" spans="1:25" ht="101.25" x14ac:dyDescent="0.25">
      <c r="A15" s="8">
        <v>7</v>
      </c>
      <c r="B15" s="5" t="s">
        <v>25</v>
      </c>
      <c r="C15" s="6" t="s">
        <v>32</v>
      </c>
      <c r="D15" s="14" t="s">
        <v>58</v>
      </c>
      <c r="E15" s="14" t="s">
        <v>40</v>
      </c>
      <c r="F15" s="14" t="s">
        <v>42</v>
      </c>
      <c r="G15" s="11" t="s">
        <v>59</v>
      </c>
      <c r="H15" s="14" t="s">
        <v>41</v>
      </c>
      <c r="I15" s="10" t="s">
        <v>43</v>
      </c>
      <c r="J15" s="14" t="s">
        <v>81</v>
      </c>
      <c r="K15" s="3"/>
      <c r="L15" s="3"/>
      <c r="M15" s="3" t="s">
        <v>38</v>
      </c>
      <c r="N15" s="3"/>
      <c r="O15" s="9">
        <v>9.3069000000000006</v>
      </c>
      <c r="P15" s="9">
        <v>57.062739999999998</v>
      </c>
      <c r="Q15" s="9">
        <v>9.3000000000000007</v>
      </c>
      <c r="R15" s="9">
        <f>Q15</f>
        <v>9.3000000000000007</v>
      </c>
      <c r="S15" s="9">
        <f>R15</f>
        <v>9.3000000000000007</v>
      </c>
      <c r="T15" s="9">
        <f>S15</f>
        <v>9.3000000000000007</v>
      </c>
      <c r="U15" s="1"/>
      <c r="V15" s="1"/>
      <c r="W15" s="1"/>
      <c r="X15" s="1"/>
      <c r="Y15" s="1"/>
    </row>
    <row r="16" spans="1:25" ht="247.5" x14ac:dyDescent="0.25">
      <c r="A16" s="3">
        <v>8</v>
      </c>
      <c r="B16" s="12" t="s">
        <v>36</v>
      </c>
      <c r="C16" s="3" t="s">
        <v>35</v>
      </c>
      <c r="D16" s="14" t="s">
        <v>60</v>
      </c>
      <c r="E16" s="14" t="s">
        <v>44</v>
      </c>
      <c r="F16" s="14" t="s">
        <v>61</v>
      </c>
      <c r="G16" s="11" t="s">
        <v>62</v>
      </c>
      <c r="H16" s="14" t="s">
        <v>45</v>
      </c>
      <c r="I16" s="14" t="s">
        <v>46</v>
      </c>
      <c r="J16" s="14" t="s">
        <v>79</v>
      </c>
      <c r="K16" s="3"/>
      <c r="L16" s="3"/>
      <c r="M16" s="3"/>
      <c r="N16" s="3"/>
      <c r="O16" s="9">
        <v>0</v>
      </c>
      <c r="P16" s="9">
        <v>66.788390000000007</v>
      </c>
      <c r="Q16" s="9">
        <v>0</v>
      </c>
      <c r="R16" s="9">
        <v>67</v>
      </c>
      <c r="S16" s="9">
        <v>67</v>
      </c>
      <c r="T16" s="9">
        <v>67</v>
      </c>
      <c r="U16" s="1"/>
      <c r="V16" s="1"/>
      <c r="W16" s="1"/>
      <c r="X16" s="1"/>
      <c r="Y16" s="1"/>
    </row>
    <row r="17" spans="1:25" ht="111" customHeight="1" x14ac:dyDescent="0.25">
      <c r="A17" s="28">
        <v>9</v>
      </c>
      <c r="B17" s="29" t="s">
        <v>72</v>
      </c>
      <c r="C17" s="30" t="s">
        <v>73</v>
      </c>
      <c r="D17" s="31" t="s">
        <v>74</v>
      </c>
      <c r="E17" s="28" t="s">
        <v>75</v>
      </c>
      <c r="F17" s="28" t="s">
        <v>76</v>
      </c>
      <c r="G17" s="28" t="s">
        <v>77</v>
      </c>
      <c r="H17" s="28" t="s">
        <v>78</v>
      </c>
      <c r="I17" s="32">
        <v>40795</v>
      </c>
      <c r="J17" s="28" t="s">
        <v>80</v>
      </c>
      <c r="K17" s="28"/>
      <c r="L17" s="28"/>
      <c r="M17" s="28"/>
      <c r="N17" s="28"/>
      <c r="O17" s="33">
        <v>93.561999999999998</v>
      </c>
      <c r="P17" s="9">
        <v>102.13983</v>
      </c>
      <c r="Q17" s="9">
        <v>171.91300000000001</v>
      </c>
      <c r="R17" s="9">
        <v>113.843</v>
      </c>
      <c r="S17" s="9">
        <f>R17</f>
        <v>113.843</v>
      </c>
      <c r="T17" s="9">
        <v>113.843</v>
      </c>
      <c r="U17" s="1"/>
      <c r="V17" s="1"/>
      <c r="W17" s="1"/>
      <c r="X17" s="1"/>
      <c r="Y17" s="1"/>
    </row>
  </sheetData>
  <mergeCells count="21">
    <mergeCell ref="D11:D12"/>
    <mergeCell ref="G11:G12"/>
    <mergeCell ref="A5:A7"/>
    <mergeCell ref="B5:B7"/>
    <mergeCell ref="C5:C7"/>
    <mergeCell ref="J11:J12"/>
    <mergeCell ref="A3:T3"/>
    <mergeCell ref="A4:T4"/>
    <mergeCell ref="M5:M7"/>
    <mergeCell ref="N5:N7"/>
    <mergeCell ref="O5:T5"/>
    <mergeCell ref="O6:P6"/>
    <mergeCell ref="Q6:Q7"/>
    <mergeCell ref="R6:R7"/>
    <mergeCell ref="S6:T6"/>
    <mergeCell ref="D5:I5"/>
    <mergeCell ref="D6:F6"/>
    <mergeCell ref="G6:I6"/>
    <mergeCell ref="J5:J7"/>
    <mergeCell ref="K5:K7"/>
    <mergeCell ref="L5:L7"/>
  </mergeCells>
  <pageMargins left="0.11811023622047245" right="0.11811023622047245" top="0.15748031496062992" bottom="0.15748031496062992" header="0.31496062992125984" footer="0.31496062992125984"/>
  <pageSetup paperSize="9" scale="4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2018-10-18T01:52:23Z</dcterms:modified>
</cp:coreProperties>
</file>